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160"/>
  </bookViews>
  <sheets>
    <sheet name="индикаторы" sheetId="4" r:id="rId1"/>
  </sheets>
  <definedNames>
    <definedName name="_xlnm.Print_Area" localSheetId="0">индикаторы!$A$1:$N$24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4" l="1"/>
  <c r="G18" i="4"/>
  <c r="G12" i="4"/>
  <c r="G9" i="4"/>
  <c r="J14" i="4" l="1"/>
  <c r="I14" i="4"/>
  <c r="H14" i="4"/>
  <c r="H21" i="4" l="1"/>
  <c r="I21" i="4"/>
  <c r="J21" i="4"/>
  <c r="E21" i="4"/>
  <c r="F21" i="4"/>
  <c r="D21" i="4"/>
  <c r="E18" i="4"/>
  <c r="F18" i="4"/>
  <c r="J19" i="4"/>
  <c r="J18" i="4" s="1"/>
  <c r="I19" i="4"/>
  <c r="I18" i="4" s="1"/>
  <c r="H19" i="4"/>
  <c r="H18" i="4" s="1"/>
  <c r="D20" i="4"/>
  <c r="D19" i="4"/>
  <c r="D18" i="4" s="1"/>
  <c r="H12" i="4"/>
  <c r="I12" i="4"/>
  <c r="J12" i="4"/>
  <c r="F12" i="4"/>
  <c r="E12" i="4"/>
  <c r="D12" i="4"/>
  <c r="E9" i="4"/>
  <c r="F9" i="4"/>
  <c r="H9" i="4"/>
  <c r="I9" i="4"/>
  <c r="J9" i="4"/>
  <c r="D9" i="4"/>
  <c r="E25" i="4" l="1"/>
  <c r="AI47" i="4" l="1"/>
</calcChain>
</file>

<file path=xl/sharedStrings.xml><?xml version="1.0" encoding="utf-8"?>
<sst xmlns="http://schemas.openxmlformats.org/spreadsheetml/2006/main" count="85" uniqueCount="60">
  <si>
    <t>№
 п/п</t>
  </si>
  <si>
    <t xml:space="preserve">Целевые индикаторы результативности МП
</t>
  </si>
  <si>
    <t xml:space="preserve">Ед. 
изм.
</t>
  </si>
  <si>
    <t>Значения индикаторов   
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</si>
  <si>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</si>
  <si>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</si>
  <si>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</si>
  <si>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МП "УПРАВЛЕНИЕ МУНИЦИПАЛЬНЫМ ИМУЩЕСТВОМ"</t>
  </si>
  <si>
    <t>%</t>
  </si>
  <si>
    <t xml:space="preserve">Уровень поступления неналоговых доходов от управления и распоряжения  муниципальным имуществом муниципального образования город Норильск </t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</si>
  <si>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</si>
  <si>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t>Целевые индикаторы результативности муниципальной программы "Управление муниципальным имуществом"</t>
  </si>
  <si>
    <t xml:space="preserve">Уд. вес индикатора
 в МП 
(в подпрограмме) </t>
  </si>
  <si>
    <t>2023 год</t>
  </si>
  <si>
    <t>Основное мероприятие 3</t>
  </si>
  <si>
    <t xml:space="preserve">Доля собственников, которым предоставлено возмещение за изымаемое помещение от количества обратившихся </t>
  </si>
  <si>
    <t>2024 год</t>
  </si>
  <si>
    <t xml:space="preserve"> -</t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</si>
  <si>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</si>
  <si>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Доля пустующих нежилых помещений в общем объеме муниципальных нежилых помещений</t>
  </si>
  <si>
    <t>Сведения о количестве обратившихся и количестве граждан, которым фактически произведены выплаты (бухгалтерская отчетность)</t>
  </si>
  <si>
    <t>С = Зф/Зп *100%                                                
Зф - количество собственников, которым фактически предоставлены выплаты за изымаемые объекты недвижимого имущества;
 Зп - количество собственников, обратившихся за предоставлением выплаты за изымаемые объекты недвижимого имущества и предоставивших требуемые документы</t>
  </si>
  <si>
    <t>-</t>
  </si>
  <si>
    <t>2025 год</t>
  </si>
  <si>
    <t>2026 год</t>
  </si>
  <si>
    <t>Доля пустующего муниципального жилья в общем объеме муниципального жилья</t>
  </si>
  <si>
    <t>2027 год</t>
  </si>
  <si>
    <t xml:space="preserve">2024: 0,1
</t>
  </si>
  <si>
    <t>2028 год</t>
  </si>
  <si>
    <t>факт</t>
  </si>
  <si>
    <t>план</t>
  </si>
  <si>
    <t>2025-2028: 0,1</t>
  </si>
  <si>
    <t>План</t>
  </si>
  <si>
    <t>руб.</t>
  </si>
  <si>
    <t>Значения индикаторов результативности МП за отчетный период 
(текущий и два предыдущих года)</t>
  </si>
  <si>
    <r>
      <t>м</t>
    </r>
    <r>
      <rPr>
        <vertAlign val="superscript"/>
        <sz val="14"/>
        <rFont val="Times New Roman"/>
        <family val="1"/>
        <charset val="204"/>
      </rPr>
      <t>2</t>
    </r>
  </si>
  <si>
    <t>фактическое количество объектов недвижимого имущества, на которые  зарегистрировано право муниципальной  собственности / плановое количество объектов недвижимого имущества для регистрации права муниципальной собственности *100%</t>
  </si>
  <si>
    <t>фактический объем неналоговых доходов от управления и распоряжения  муниципальным имуществом / план по собираемости неналоговых доходов от управления и распоряжения  муниципальным имуществом * 100%</t>
  </si>
  <si>
    <t>площадь пустующих муниципальных жилых помещений / общая площадь муниципальных жилых помещений * 100%</t>
  </si>
  <si>
    <t>фактический объем произведенных выплат / плановый объем по внесению платы * 100%</t>
  </si>
  <si>
    <t>сведения о перечислении поступлении в бюджет</t>
  </si>
  <si>
    <t>сведения о фактически произведенных выплатах</t>
  </si>
  <si>
    <t>мероприятие 1</t>
  </si>
  <si>
    <t>мероприятие 2</t>
  </si>
  <si>
    <t>площадь пустующих нежилых помещений (в МКД и отдельно стоящих), находящихся в муниципальной собственности / общая площадь муниципальных нежилых помещений (в МКД и отдельно стоящих) * 100%</t>
  </si>
  <si>
    <t>об.</t>
  </si>
  <si>
    <t>Приложение № 2
к муниципальной программе
"Управление муниципальным имуществом", 
утвержденной постановлением Администрации города Норильска
от 07.12.2016 № 588</t>
  </si>
  <si>
    <t>2025-2028: 0,2</t>
  </si>
  <si>
    <t>выписки из ЕГРН</t>
  </si>
  <si>
    <t xml:space="preserve">реестр пустующих нежилых помещений МО город Норильск </t>
  </si>
  <si>
    <t>2025-2028: 0,4</t>
  </si>
  <si>
    <t xml:space="preserve">ед.  </t>
  </si>
  <si>
    <t>ед.</t>
  </si>
  <si>
    <t>Доля заключенных договоров аренды муниципального имущества к общему количеству объектов, размещенных на торгах</t>
  </si>
  <si>
    <t>количество заключённых договоров аренды/
общее количество объектов, размещенных для аренды *100%</t>
  </si>
  <si>
    <t>2026-2028: 0,1</t>
  </si>
  <si>
    <t>2025: 0,2
2026-2028: 0,1</t>
  </si>
  <si>
    <t>ведомственная отчетность</t>
  </si>
  <si>
    <t>реестр собственности  МО город Норильск в отношении жилых помещений</t>
  </si>
  <si>
    <t>Приложение №2                                                          
к постановлению 
Администрации города Норильска                                                               
от 28.05.2026 № 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</si>
</sst>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9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2" fillId="0" borderId="0" xfId="0" applyFont="1" applyFill="1" applyAlignment="1"/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165" fontId="4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64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0" borderId="0" xfId="0" applyFont="1" applyFill="1"/>
    <xf numFmtId="16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top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4" fontId="12" fillId="0" borderId="6" xfId="0" applyNumberFormat="1" applyFont="1" applyFill="1" applyBorder="1" applyAlignment="1">
      <alignment horizontal="center" vertical="center" wrapText="1"/>
    </xf>
    <xf numFmtId="4" fontId="12" fillId="0" borderId="7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26</xdr:row>
      <xdr:rowOff>142875</xdr:rowOff>
    </xdr:from>
    <xdr:to>
      <xdr:col>11</xdr:col>
      <xdr:colOff>1943100</xdr:colOff>
      <xdr:row>27</xdr:row>
      <xdr:rowOff>200026</xdr:rowOff>
    </xdr:to>
    <xdr:sp macro="" textlink="">
      <xdr:nvSpPr>
        <xdr:cNvPr id="2" name="AutoShape 127"/>
        <xdr:cNvSpPr>
          <a:spLocks noChangeAspect="1" noChangeArrowheads="1"/>
        </xdr:cNvSpPr>
      </xdr:nvSpPr>
      <xdr:spPr bwMode="auto">
        <a:xfrm>
          <a:off x="14754225" y="1458277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tabSelected="1" view="pageBreakPreview" topLeftCell="A19" zoomScale="50" zoomScaleNormal="70" zoomScaleSheetLayoutView="50" workbookViewId="0">
      <selection activeCell="A25" sqref="A25:N25"/>
    </sheetView>
  </sheetViews>
  <sheetFormatPr defaultColWidth="9.109375" defaultRowHeight="18" x14ac:dyDescent="0.35"/>
  <cols>
    <col min="1" max="1" width="7.5546875" style="1" customWidth="1"/>
    <col min="2" max="2" width="58.109375" style="1" customWidth="1"/>
    <col min="3" max="3" width="9.5546875" style="1" customWidth="1"/>
    <col min="4" max="7" width="20.109375" style="1" bestFit="1" customWidth="1"/>
    <col min="8" max="8" width="21.6640625" style="1" customWidth="1"/>
    <col min="9" max="9" width="20.5546875" style="1" customWidth="1"/>
    <col min="10" max="10" width="21.109375" style="1" customWidth="1"/>
    <col min="11" max="11" width="25" style="1" customWidth="1"/>
    <col min="12" max="12" width="60.88671875" style="30" customWidth="1"/>
    <col min="13" max="13" width="30.88671875" style="4" customWidth="1"/>
    <col min="14" max="14" width="26.44140625" style="4" customWidth="1"/>
    <col min="15" max="15" width="36.88671875" style="4" customWidth="1"/>
    <col min="16" max="19" width="9.109375" style="4"/>
    <col min="20" max="16384" width="9.109375" style="1"/>
  </cols>
  <sheetData>
    <row r="1" spans="1:21" ht="80.25" customHeight="1" x14ac:dyDescent="0.3">
      <c r="D1" s="2"/>
      <c r="E1" s="2"/>
      <c r="F1" s="2"/>
      <c r="G1" s="2"/>
      <c r="K1" s="3"/>
      <c r="L1" s="38" t="s">
        <v>59</v>
      </c>
      <c r="M1" s="38"/>
      <c r="N1" s="38"/>
    </row>
    <row r="2" spans="1:21" ht="106.5" customHeight="1" x14ac:dyDescent="0.3">
      <c r="C2" s="5"/>
      <c r="D2" s="5"/>
      <c r="E2" s="5"/>
      <c r="F2" s="5"/>
      <c r="G2" s="5"/>
      <c r="K2" s="6"/>
      <c r="L2" s="54" t="s">
        <v>46</v>
      </c>
      <c r="M2" s="54"/>
      <c r="N2" s="54"/>
    </row>
    <row r="3" spans="1:21" ht="33.75" customHeight="1" x14ac:dyDescent="0.3">
      <c r="A3" s="58" t="s">
        <v>11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21" x14ac:dyDescent="0.35">
      <c r="B4" s="5"/>
      <c r="C4" s="5"/>
      <c r="D4" s="5"/>
      <c r="E4" s="5"/>
      <c r="F4" s="5"/>
      <c r="G4" s="5"/>
    </row>
    <row r="5" spans="1:21" s="8" customFormat="1" ht="69.75" customHeight="1" x14ac:dyDescent="0.3">
      <c r="A5" s="59" t="s">
        <v>0</v>
      </c>
      <c r="B5" s="59" t="s">
        <v>1</v>
      </c>
      <c r="C5" s="59" t="s">
        <v>2</v>
      </c>
      <c r="D5" s="61" t="s">
        <v>34</v>
      </c>
      <c r="E5" s="62"/>
      <c r="F5" s="62"/>
      <c r="G5" s="63"/>
      <c r="H5" s="61" t="s">
        <v>3</v>
      </c>
      <c r="I5" s="62"/>
      <c r="J5" s="63"/>
      <c r="K5" s="59" t="s">
        <v>12</v>
      </c>
      <c r="L5" s="59" t="s">
        <v>4</v>
      </c>
      <c r="M5" s="64" t="s">
        <v>5</v>
      </c>
      <c r="N5" s="59" t="s">
        <v>6</v>
      </c>
      <c r="O5" s="7"/>
      <c r="P5" s="7"/>
      <c r="Q5" s="7"/>
      <c r="R5" s="7"/>
      <c r="S5" s="7"/>
      <c r="T5" s="7"/>
      <c r="U5" s="7"/>
    </row>
    <row r="6" spans="1:21" s="8" customFormat="1" ht="36" customHeight="1" x14ac:dyDescent="0.3">
      <c r="A6" s="60"/>
      <c r="B6" s="60"/>
      <c r="C6" s="60"/>
      <c r="D6" s="21" t="s">
        <v>13</v>
      </c>
      <c r="E6" s="21" t="s">
        <v>16</v>
      </c>
      <c r="F6" s="61" t="s">
        <v>23</v>
      </c>
      <c r="G6" s="63"/>
      <c r="H6" s="21" t="s">
        <v>24</v>
      </c>
      <c r="I6" s="21" t="s">
        <v>26</v>
      </c>
      <c r="J6" s="21" t="s">
        <v>28</v>
      </c>
      <c r="K6" s="60"/>
      <c r="L6" s="60"/>
      <c r="M6" s="65"/>
      <c r="N6" s="60"/>
      <c r="O6" s="7"/>
      <c r="P6" s="7"/>
      <c r="Q6" s="7"/>
      <c r="R6" s="7"/>
      <c r="S6" s="7"/>
      <c r="T6" s="7"/>
      <c r="U6" s="7"/>
    </row>
    <row r="7" spans="1:21" s="8" customFormat="1" ht="24" customHeight="1" x14ac:dyDescent="0.3">
      <c r="A7" s="60"/>
      <c r="B7" s="60"/>
      <c r="C7" s="60"/>
      <c r="D7" s="22" t="s">
        <v>29</v>
      </c>
      <c r="E7" s="22" t="s">
        <v>29</v>
      </c>
      <c r="F7" s="23" t="s">
        <v>32</v>
      </c>
      <c r="G7" s="35" t="s">
        <v>29</v>
      </c>
      <c r="H7" s="67" t="s">
        <v>30</v>
      </c>
      <c r="I7" s="68"/>
      <c r="J7" s="69"/>
      <c r="K7" s="60"/>
      <c r="L7" s="60"/>
      <c r="M7" s="66"/>
      <c r="N7" s="60"/>
      <c r="O7" s="7"/>
      <c r="P7" s="7"/>
      <c r="Q7" s="7"/>
      <c r="R7" s="7"/>
      <c r="S7" s="7"/>
      <c r="T7" s="7"/>
      <c r="U7" s="7"/>
    </row>
    <row r="8" spans="1:21" ht="28.5" customHeight="1" x14ac:dyDescent="0.3">
      <c r="A8" s="9"/>
      <c r="B8" s="55" t="s">
        <v>7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7"/>
    </row>
    <row r="9" spans="1:21" ht="57" customHeight="1" x14ac:dyDescent="0.3">
      <c r="A9" s="42">
        <v>1</v>
      </c>
      <c r="B9" s="51" t="s">
        <v>18</v>
      </c>
      <c r="C9" s="14" t="s">
        <v>8</v>
      </c>
      <c r="D9" s="32">
        <f>D10/D11*100</f>
        <v>383.33333333333337</v>
      </c>
      <c r="E9" s="32">
        <f t="shared" ref="E9:J9" si="0">E10/E11*100</f>
        <v>95.714285714285722</v>
      </c>
      <c r="F9" s="32">
        <f t="shared" si="0"/>
        <v>100</v>
      </c>
      <c r="G9" s="32">
        <f t="shared" si="0"/>
        <v>114.99999999999999</v>
      </c>
      <c r="H9" s="32">
        <f t="shared" si="0"/>
        <v>100</v>
      </c>
      <c r="I9" s="32">
        <f t="shared" si="0"/>
        <v>100</v>
      </c>
      <c r="J9" s="32">
        <f t="shared" si="0"/>
        <v>100</v>
      </c>
      <c r="K9" s="48" t="s">
        <v>47</v>
      </c>
      <c r="L9" s="45" t="s">
        <v>36</v>
      </c>
      <c r="M9" s="39" t="s">
        <v>48</v>
      </c>
      <c r="N9" s="39" t="s">
        <v>42</v>
      </c>
    </row>
    <row r="10" spans="1:21" ht="36" customHeight="1" x14ac:dyDescent="0.3">
      <c r="A10" s="43"/>
      <c r="B10" s="52"/>
      <c r="C10" s="24" t="s">
        <v>45</v>
      </c>
      <c r="D10" s="25">
        <v>115</v>
      </c>
      <c r="E10" s="25">
        <v>67</v>
      </c>
      <c r="F10" s="25">
        <v>60</v>
      </c>
      <c r="G10" s="25">
        <v>69</v>
      </c>
      <c r="H10" s="25">
        <v>60</v>
      </c>
      <c r="I10" s="25">
        <v>50</v>
      </c>
      <c r="J10" s="25">
        <v>50</v>
      </c>
      <c r="K10" s="49"/>
      <c r="L10" s="46"/>
      <c r="M10" s="40"/>
      <c r="N10" s="40"/>
    </row>
    <row r="11" spans="1:21" ht="47.25" customHeight="1" x14ac:dyDescent="0.3">
      <c r="A11" s="44"/>
      <c r="B11" s="53"/>
      <c r="C11" s="24" t="s">
        <v>45</v>
      </c>
      <c r="D11" s="25">
        <v>30</v>
      </c>
      <c r="E11" s="25">
        <v>70</v>
      </c>
      <c r="F11" s="25">
        <v>60</v>
      </c>
      <c r="G11" s="25">
        <v>60</v>
      </c>
      <c r="H11" s="25">
        <v>60</v>
      </c>
      <c r="I11" s="25">
        <v>50</v>
      </c>
      <c r="J11" s="25">
        <v>50</v>
      </c>
      <c r="K11" s="50"/>
      <c r="L11" s="47"/>
      <c r="M11" s="41"/>
      <c r="N11" s="41"/>
    </row>
    <row r="12" spans="1:21" ht="85.5" customHeight="1" x14ac:dyDescent="0.3">
      <c r="A12" s="42">
        <v>2</v>
      </c>
      <c r="B12" s="51" t="s">
        <v>9</v>
      </c>
      <c r="C12" s="14" t="s">
        <v>8</v>
      </c>
      <c r="D12" s="33">
        <f>D13/D14*100</f>
        <v>115.99217790657134</v>
      </c>
      <c r="E12" s="33">
        <f>E13/E14*100</f>
        <v>106.40181405910289</v>
      </c>
      <c r="F12" s="33">
        <f>F13/F14*100</f>
        <v>100</v>
      </c>
      <c r="G12" s="33">
        <f>G13/G14*100</f>
        <v>104.07979487697843</v>
      </c>
      <c r="H12" s="33">
        <f t="shared" ref="H12:J12" si="1">H13/H14*100</f>
        <v>100</v>
      </c>
      <c r="I12" s="33">
        <f t="shared" si="1"/>
        <v>100</v>
      </c>
      <c r="J12" s="33">
        <f t="shared" si="1"/>
        <v>100</v>
      </c>
      <c r="K12" s="48" t="s">
        <v>50</v>
      </c>
      <c r="L12" s="45" t="s">
        <v>37</v>
      </c>
      <c r="M12" s="39" t="s">
        <v>40</v>
      </c>
      <c r="N12" s="39" t="s">
        <v>42</v>
      </c>
    </row>
    <row r="13" spans="1:21" ht="42.75" customHeight="1" x14ac:dyDescent="0.3">
      <c r="A13" s="43"/>
      <c r="B13" s="52"/>
      <c r="C13" s="24" t="s">
        <v>33</v>
      </c>
      <c r="D13" s="36">
        <v>1195443339.6199999</v>
      </c>
      <c r="E13" s="36">
        <v>1322154900</v>
      </c>
      <c r="F13" s="36">
        <v>1196893100</v>
      </c>
      <c r="G13" s="36">
        <v>1139862970.97</v>
      </c>
      <c r="H13" s="36">
        <v>1224326000</v>
      </c>
      <c r="I13" s="36">
        <v>1257772800</v>
      </c>
      <c r="J13" s="36">
        <v>1293230000</v>
      </c>
      <c r="K13" s="49"/>
      <c r="L13" s="46"/>
      <c r="M13" s="40"/>
      <c r="N13" s="40"/>
    </row>
    <row r="14" spans="1:21" ht="40.5" customHeight="1" x14ac:dyDescent="0.3">
      <c r="A14" s="44"/>
      <c r="B14" s="53"/>
      <c r="C14" s="24" t="s">
        <v>33</v>
      </c>
      <c r="D14" s="36">
        <v>1030624100</v>
      </c>
      <c r="E14" s="36">
        <v>1242605600</v>
      </c>
      <c r="F14" s="36">
        <v>1196893100</v>
      </c>
      <c r="G14" s="36">
        <v>1095181800</v>
      </c>
      <c r="H14" s="36">
        <f>H13</f>
        <v>1224326000</v>
      </c>
      <c r="I14" s="36">
        <f>I13</f>
        <v>1257772800</v>
      </c>
      <c r="J14" s="36">
        <f>J13</f>
        <v>1293230000</v>
      </c>
      <c r="K14" s="50"/>
      <c r="L14" s="47"/>
      <c r="M14" s="41"/>
      <c r="N14" s="41"/>
    </row>
    <row r="15" spans="1:21" ht="40.5" customHeight="1" x14ac:dyDescent="0.3">
      <c r="A15" s="42">
        <v>3</v>
      </c>
      <c r="B15" s="51" t="s">
        <v>53</v>
      </c>
      <c r="C15" s="24" t="s">
        <v>8</v>
      </c>
      <c r="D15" s="70" t="s">
        <v>17</v>
      </c>
      <c r="E15" s="70" t="s">
        <v>17</v>
      </c>
      <c r="F15" s="70" t="s">
        <v>17</v>
      </c>
      <c r="G15" s="70" t="s">
        <v>17</v>
      </c>
      <c r="H15" s="37">
        <v>100</v>
      </c>
      <c r="I15" s="37">
        <v>100</v>
      </c>
      <c r="J15" s="37">
        <v>100</v>
      </c>
      <c r="K15" s="48" t="s">
        <v>55</v>
      </c>
      <c r="L15" s="45" t="s">
        <v>54</v>
      </c>
      <c r="M15" s="39" t="s">
        <v>57</v>
      </c>
      <c r="N15" s="39" t="s">
        <v>42</v>
      </c>
    </row>
    <row r="16" spans="1:21" ht="40.5" customHeight="1" x14ac:dyDescent="0.3">
      <c r="A16" s="43"/>
      <c r="B16" s="52"/>
      <c r="C16" s="24" t="s">
        <v>51</v>
      </c>
      <c r="D16" s="71"/>
      <c r="E16" s="71"/>
      <c r="F16" s="71"/>
      <c r="G16" s="71"/>
      <c r="H16" s="36">
        <v>36</v>
      </c>
      <c r="I16" s="36">
        <v>36</v>
      </c>
      <c r="J16" s="36">
        <v>36</v>
      </c>
      <c r="K16" s="49"/>
      <c r="L16" s="46"/>
      <c r="M16" s="40"/>
      <c r="N16" s="40"/>
    </row>
    <row r="17" spans="1:21" ht="40.5" customHeight="1" x14ac:dyDescent="0.3">
      <c r="A17" s="44"/>
      <c r="B17" s="53"/>
      <c r="C17" s="24" t="s">
        <v>52</v>
      </c>
      <c r="D17" s="72"/>
      <c r="E17" s="72"/>
      <c r="F17" s="72"/>
      <c r="G17" s="72"/>
      <c r="H17" s="36">
        <v>36</v>
      </c>
      <c r="I17" s="36">
        <v>36</v>
      </c>
      <c r="J17" s="36">
        <v>36</v>
      </c>
      <c r="K17" s="50"/>
      <c r="L17" s="47"/>
      <c r="M17" s="41"/>
      <c r="N17" s="41"/>
    </row>
    <row r="18" spans="1:21" ht="73.5" customHeight="1" x14ac:dyDescent="0.3">
      <c r="A18" s="42">
        <v>4</v>
      </c>
      <c r="B18" s="51" t="s">
        <v>19</v>
      </c>
      <c r="C18" s="14" t="s">
        <v>8</v>
      </c>
      <c r="D18" s="33">
        <f>D19/D20*100</f>
        <v>3.3605881562538906</v>
      </c>
      <c r="E18" s="33">
        <f t="shared" ref="E18:G18" si="2">E19/E20*100</f>
        <v>9.867426979726444</v>
      </c>
      <c r="F18" s="33">
        <f t="shared" si="2"/>
        <v>1.4489900940669644</v>
      </c>
      <c r="G18" s="33">
        <f t="shared" si="2"/>
        <v>0.71642204208866667</v>
      </c>
      <c r="H18" s="33">
        <f t="shared" ref="H18" si="3">H19/H20*100</f>
        <v>0.94315157218202972</v>
      </c>
      <c r="I18" s="33">
        <f t="shared" ref="I18" si="4">I19/I20*100</f>
        <v>0.94315157218202972</v>
      </c>
      <c r="J18" s="33">
        <f t="shared" ref="J18" si="5">J19/J20*100</f>
        <v>0.94315157218202972</v>
      </c>
      <c r="K18" s="48" t="s">
        <v>31</v>
      </c>
      <c r="L18" s="45" t="s">
        <v>44</v>
      </c>
      <c r="M18" s="39" t="s">
        <v>49</v>
      </c>
      <c r="N18" s="39" t="s">
        <v>43</v>
      </c>
      <c r="O18" s="34"/>
    </row>
    <row r="19" spans="1:21" ht="28.2" x14ac:dyDescent="0.3">
      <c r="A19" s="43"/>
      <c r="B19" s="52"/>
      <c r="C19" s="24" t="s">
        <v>35</v>
      </c>
      <c r="D19" s="25">
        <f>9263.8</f>
        <v>9263.7999999999993</v>
      </c>
      <c r="E19" s="25">
        <v>7510</v>
      </c>
      <c r="F19" s="25">
        <v>6739.4</v>
      </c>
      <c r="G19" s="25">
        <v>4762</v>
      </c>
      <c r="H19" s="25">
        <f>7428.76-70</f>
        <v>7358.76</v>
      </c>
      <c r="I19" s="25">
        <f>(7428.76-70)</f>
        <v>7358.76</v>
      </c>
      <c r="J19" s="25">
        <f>(7428.76-70)</f>
        <v>7358.76</v>
      </c>
      <c r="K19" s="49"/>
      <c r="L19" s="46"/>
      <c r="M19" s="40"/>
      <c r="N19" s="40"/>
      <c r="O19" s="19"/>
    </row>
    <row r="20" spans="1:21" ht="28.2" x14ac:dyDescent="0.3">
      <c r="A20" s="44"/>
      <c r="B20" s="53"/>
      <c r="C20" s="24" t="s">
        <v>35</v>
      </c>
      <c r="D20" s="25">
        <f>(184532.08+91128)</f>
        <v>275660.07999999996</v>
      </c>
      <c r="E20" s="25">
        <v>76109</v>
      </c>
      <c r="F20" s="25">
        <v>465110.15</v>
      </c>
      <c r="G20" s="25">
        <v>664692</v>
      </c>
      <c r="H20" s="25">
        <v>780230.9</v>
      </c>
      <c r="I20" s="25">
        <v>780230.9</v>
      </c>
      <c r="J20" s="25">
        <v>780230.9</v>
      </c>
      <c r="K20" s="50"/>
      <c r="L20" s="47"/>
      <c r="M20" s="41"/>
      <c r="N20" s="41"/>
      <c r="O20" s="19"/>
    </row>
    <row r="21" spans="1:21" ht="63.75" customHeight="1" x14ac:dyDescent="0.3">
      <c r="A21" s="42">
        <v>5</v>
      </c>
      <c r="B21" s="51" t="s">
        <v>25</v>
      </c>
      <c r="C21" s="14" t="s">
        <v>8</v>
      </c>
      <c r="D21" s="33">
        <f>D22/D23*100</f>
        <v>19.904614412438733</v>
      </c>
      <c r="E21" s="33">
        <f t="shared" ref="E21:G21" si="6">E22/E23*100</f>
        <v>21.348588472343589</v>
      </c>
      <c r="F21" s="33">
        <f t="shared" si="6"/>
        <v>20.825969402432566</v>
      </c>
      <c r="G21" s="33">
        <f t="shared" si="6"/>
        <v>22.489782909774412</v>
      </c>
      <c r="H21" s="33">
        <f t="shared" ref="H21" si="7">H22/H23*100</f>
        <v>17.887457714726121</v>
      </c>
      <c r="I21" s="33">
        <f t="shared" ref="I21" si="8">I22/I23*100</f>
        <v>18.278129802522582</v>
      </c>
      <c r="J21" s="33">
        <f t="shared" ref="J21" si="9">J22/J23*100</f>
        <v>18.278129802522582</v>
      </c>
      <c r="K21" s="48" t="s">
        <v>31</v>
      </c>
      <c r="L21" s="45" t="s">
        <v>38</v>
      </c>
      <c r="M21" s="39" t="s">
        <v>58</v>
      </c>
      <c r="N21" s="39" t="s">
        <v>43</v>
      </c>
    </row>
    <row r="22" spans="1:21" ht="30.75" customHeight="1" x14ac:dyDescent="0.3">
      <c r="A22" s="43"/>
      <c r="B22" s="52"/>
      <c r="C22" s="24" t="s">
        <v>35</v>
      </c>
      <c r="D22" s="25">
        <v>116161.60000000001</v>
      </c>
      <c r="E22" s="25">
        <v>118243</v>
      </c>
      <c r="F22" s="25">
        <v>117718.69</v>
      </c>
      <c r="G22" s="25">
        <v>121618.64</v>
      </c>
      <c r="H22" s="25">
        <v>96897.7</v>
      </c>
      <c r="I22" s="25">
        <v>99014</v>
      </c>
      <c r="J22" s="25">
        <v>99014</v>
      </c>
      <c r="K22" s="49"/>
      <c r="L22" s="46"/>
      <c r="M22" s="40"/>
      <c r="N22" s="40"/>
    </row>
    <row r="23" spans="1:21" ht="36.75" customHeight="1" x14ac:dyDescent="0.3">
      <c r="A23" s="44"/>
      <c r="B23" s="53"/>
      <c r="C23" s="24" t="s">
        <v>35</v>
      </c>
      <c r="D23" s="25">
        <v>583591.31000000006</v>
      </c>
      <c r="E23" s="25">
        <v>553868</v>
      </c>
      <c r="F23" s="25">
        <v>565249.51</v>
      </c>
      <c r="G23" s="25">
        <v>540772.85</v>
      </c>
      <c r="H23" s="25">
        <v>541707.5</v>
      </c>
      <c r="I23" s="25">
        <v>541707.5</v>
      </c>
      <c r="J23" s="25">
        <v>541707.5</v>
      </c>
      <c r="K23" s="50"/>
      <c r="L23" s="47"/>
      <c r="M23" s="41"/>
      <c r="N23" s="41"/>
    </row>
    <row r="24" spans="1:21" ht="131.25" customHeight="1" x14ac:dyDescent="0.3">
      <c r="A24" s="14">
        <v>6</v>
      </c>
      <c r="B24" s="27" t="s">
        <v>10</v>
      </c>
      <c r="C24" s="14" t="s">
        <v>8</v>
      </c>
      <c r="D24" s="33">
        <v>100</v>
      </c>
      <c r="E24" s="32">
        <v>100</v>
      </c>
      <c r="F24" s="32">
        <v>100</v>
      </c>
      <c r="G24" s="32">
        <v>100</v>
      </c>
      <c r="H24" s="32">
        <v>100</v>
      </c>
      <c r="I24" s="32">
        <v>100</v>
      </c>
      <c r="J24" s="32">
        <v>100</v>
      </c>
      <c r="K24" s="28" t="s">
        <v>56</v>
      </c>
      <c r="L24" s="26" t="s">
        <v>39</v>
      </c>
      <c r="M24" s="29" t="s">
        <v>41</v>
      </c>
      <c r="N24" s="29" t="s">
        <v>43</v>
      </c>
    </row>
    <row r="25" spans="1:21" ht="204.75" customHeight="1" x14ac:dyDescent="0.3">
      <c r="A25" s="14">
        <v>6</v>
      </c>
      <c r="B25" s="13" t="s">
        <v>15</v>
      </c>
      <c r="C25" s="15" t="s">
        <v>8</v>
      </c>
      <c r="D25" s="20">
        <v>100</v>
      </c>
      <c r="E25" s="18">
        <f>2/2*100</f>
        <v>100</v>
      </c>
      <c r="F25" s="18" t="s">
        <v>22</v>
      </c>
      <c r="G25" s="18" t="s">
        <v>17</v>
      </c>
      <c r="H25" s="18" t="s">
        <v>22</v>
      </c>
      <c r="I25" s="18" t="s">
        <v>17</v>
      </c>
      <c r="J25" s="18" t="s">
        <v>17</v>
      </c>
      <c r="K25" s="16" t="s">
        <v>27</v>
      </c>
      <c r="L25" s="26" t="s">
        <v>21</v>
      </c>
      <c r="M25" s="16" t="s">
        <v>20</v>
      </c>
      <c r="N25" s="16" t="s">
        <v>14</v>
      </c>
    </row>
    <row r="26" spans="1:21" ht="150" customHeight="1" x14ac:dyDescent="0.35">
      <c r="A26" s="9"/>
      <c r="L26" s="31"/>
      <c r="M26" s="1"/>
      <c r="N26" s="1"/>
    </row>
    <row r="29" spans="1:21" s="4" customForma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31"/>
      <c r="M29" s="17"/>
      <c r="T29" s="1"/>
      <c r="U29" s="1"/>
    </row>
    <row r="30" spans="1:21" x14ac:dyDescent="0.35">
      <c r="D30" s="11"/>
      <c r="E30" s="12"/>
      <c r="F30" s="4"/>
      <c r="G30" s="12"/>
      <c r="H30" s="12"/>
    </row>
    <row r="32" spans="1:21" x14ac:dyDescent="0.35">
      <c r="I32" s="10"/>
      <c r="J32" s="10"/>
    </row>
    <row r="47" spans="35:35" x14ac:dyDescent="0.35">
      <c r="AI47" s="1" t="str">
        <f>IF(AE47=0," ",IF(AE47=1,AK47,IF(AE47=2,AK47-1,IF(AE47=3,AK47-2,IF(AE47=4,AK47-3)))))</f>
        <v xml:space="preserve"> </v>
      </c>
    </row>
  </sheetData>
  <mergeCells count="49">
    <mergeCell ref="L15:L17"/>
    <mergeCell ref="M15:M17"/>
    <mergeCell ref="K15:K17"/>
    <mergeCell ref="A15:A17"/>
    <mergeCell ref="D15:D17"/>
    <mergeCell ref="E15:E17"/>
    <mergeCell ref="F15:F17"/>
    <mergeCell ref="G15:G17"/>
    <mergeCell ref="B15:B17"/>
    <mergeCell ref="L2:N2"/>
    <mergeCell ref="B8:N8"/>
    <mergeCell ref="A3:N3"/>
    <mergeCell ref="A5:A7"/>
    <mergeCell ref="B5:B7"/>
    <mergeCell ref="C5:C7"/>
    <mergeCell ref="D5:G5"/>
    <mergeCell ref="H5:J5"/>
    <mergeCell ref="K5:K7"/>
    <mergeCell ref="L5:L7"/>
    <mergeCell ref="M5:M7"/>
    <mergeCell ref="N5:N7"/>
    <mergeCell ref="F6:G6"/>
    <mergeCell ref="H7:J7"/>
    <mergeCell ref="L12:L14"/>
    <mergeCell ref="M12:M14"/>
    <mergeCell ref="N12:N14"/>
    <mergeCell ref="B9:B11"/>
    <mergeCell ref="A9:A11"/>
    <mergeCell ref="B12:B14"/>
    <mergeCell ref="A12:A14"/>
    <mergeCell ref="L9:L11"/>
    <mergeCell ref="K9:K11"/>
    <mergeCell ref="K12:K14"/>
    <mergeCell ref="L1:N1"/>
    <mergeCell ref="N15:N17"/>
    <mergeCell ref="A21:A23"/>
    <mergeCell ref="A18:A20"/>
    <mergeCell ref="L21:L23"/>
    <mergeCell ref="M21:M23"/>
    <mergeCell ref="N21:N23"/>
    <mergeCell ref="K18:K20"/>
    <mergeCell ref="K21:K23"/>
    <mergeCell ref="B18:B20"/>
    <mergeCell ref="L18:L20"/>
    <mergeCell ref="M18:M20"/>
    <mergeCell ref="N18:N20"/>
    <mergeCell ref="B21:B23"/>
    <mergeCell ref="M9:M11"/>
    <mergeCell ref="N9:N11"/>
  </mergeCells>
  <printOptions horizontalCentered="1"/>
  <pageMargins left="0" right="0" top="0.15748031496062992" bottom="0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</vt:lpstr>
      <vt:lpstr>индикаторы!Область_печати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2026-04-09T03:41:33Z</cp:lastPrinted>
  <dcterms:created xsi:type="dcterms:W3CDTF">2018-06-07T08:26:22Z</dcterms:created>
  <dcterms:modified xsi:type="dcterms:W3CDTF">2026-05-28T09:55:20Z</dcterms:modified>
</cp:coreProperties>
</file>